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184_0755/1. Pirkimo dokumentai/"/>
    </mc:Choice>
  </mc:AlternateContent>
  <xr:revisionPtr revIDLastSave="3" documentId="13_ncr:1_{8B3E107B-E06A-4BDE-B144-92E8D2754181}" xr6:coauthVersionLast="47" xr6:coauthVersionMax="47" xr10:uidLastSave="{84642B51-B394-4C05-B893-6F98E112EDF8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" i="4" l="1"/>
  <c r="U10" i="4"/>
  <c r="U9" i="4"/>
  <c r="U15" i="4"/>
  <c r="U17" i="4" s="1"/>
  <c r="U7" i="4"/>
  <c r="U8" i="4"/>
  <c r="U11" i="4"/>
  <c r="U12" i="4"/>
  <c r="U13" i="4"/>
  <c r="U14" i="4"/>
</calcChain>
</file>

<file path=xl/sharedStrings.xml><?xml version="1.0" encoding="utf-8"?>
<sst xmlns="http://schemas.openxmlformats.org/spreadsheetml/2006/main" count="211" uniqueCount="89">
  <si>
    <t>Pasiūlymo priedas</t>
  </si>
  <si>
    <t>PASIŪLYMO KAINA IR ATITIKTIS TECHNINĖS SPECIFIKACIJOS REIKALAVIMAMS</t>
  </si>
  <si>
    <t>Eil. Nr.</t>
  </si>
  <si>
    <t>Kategorija</t>
  </si>
  <si>
    <t>Mato vienetas</t>
  </si>
  <si>
    <t>Preliminarus kiekis Sutarties galiojimo laikotarpiu</t>
  </si>
  <si>
    <t>Siūlomų Prekių gamintojas</t>
  </si>
  <si>
    <t>Plotis</t>
  </si>
  <si>
    <t>Siūlomos Prekės plotis</t>
  </si>
  <si>
    <t>Ilgis</t>
  </si>
  <si>
    <t>Siūlomos Prekės ilgis</t>
  </si>
  <si>
    <t>Plėvelės storis</t>
  </si>
  <si>
    <t>Siūlomos Prekės plėvelės storis</t>
  </si>
  <si>
    <t>Tempimas (%)</t>
  </si>
  <si>
    <t>Siūlomos Prekės tempimas (%)</t>
  </si>
  <si>
    <t>Vienetų kiekis rulone</t>
  </si>
  <si>
    <t>Siūlomos Prekės vienetų kiekis rulone</t>
  </si>
  <si>
    <t>Spalva</t>
  </si>
  <si>
    <t>Siūlomos Prekės spalva</t>
  </si>
  <si>
    <t>Klijai</t>
  </si>
  <si>
    <t>Siūlomos Prekės klijai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</si>
  <si>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</si>
  <si>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</si>
  <si>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</si>
  <si>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</si>
  <si>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</si>
  <si>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</si>
  <si>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</si>
  <si>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</si>
  <si>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</si>
  <si>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</si>
  <si>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</si>
  <si>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</si>
  <si>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</si>
  <si>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</si>
  <si>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</si>
  <si>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</si>
  <si>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</si>
  <si>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</si>
  <si>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R</t>
  </si>
  <si>
    <t>S</t>
  </si>
  <si>
    <t>T</t>
  </si>
  <si>
    <t>U</t>
  </si>
  <si>
    <t>V=D*U</t>
  </si>
  <si>
    <t>Skaidri pakavimo plėvelė (450 mm +- 10 mm x 200 m +- 2 m)</t>
  </si>
  <si>
    <t>Vienetas</t>
  </si>
  <si>
    <t>(įrašyti)</t>
  </si>
  <si>
    <t>450 mm +- 10 mm</t>
  </si>
  <si>
    <t>200 m +- 2m</t>
  </si>
  <si>
    <t>17 mkr</t>
  </si>
  <si>
    <t>x</t>
  </si>
  <si>
    <t>nepildoma</t>
  </si>
  <si>
    <t>Skaidrus</t>
  </si>
  <si>
    <t>Juoda pakavimo plėvelė (450 mm +- 10 mm x 200 m +-2 m)</t>
  </si>
  <si>
    <t>Juodas</t>
  </si>
  <si>
    <t>Strech plėvelė automatiniam vyniotuvui (500 mm +- 5 mm x 16 kg+-0,5kg)</t>
  </si>
  <si>
    <t>500 mm +- 5 mm</t>
  </si>
  <si>
    <t>16 kg +- 0,5 kg</t>
  </si>
  <si>
    <t>23 mkr</t>
  </si>
  <si>
    <t>iki 150 %</t>
  </si>
  <si>
    <t>Burbulinė plėvelė (0,6 m +- 0,1 m x 100 m +- 10 mm)</t>
  </si>
  <si>
    <t>0,6 m +- 0,1 m</t>
  </si>
  <si>
    <t>100 m +- 10 mm</t>
  </si>
  <si>
    <t>40g/m2</t>
  </si>
  <si>
    <t>Fasavimo maišeliai rulone (250 mm +- 10 mm x 400 mm +- 10 mm x 1000 vnt.)</t>
  </si>
  <si>
    <t>250 mm +-10 mm</t>
  </si>
  <si>
    <t>400 mm +- 10 mm</t>
  </si>
  <si>
    <t>8 mkr +- 1 mkr</t>
  </si>
  <si>
    <t>1000 vnt</t>
  </si>
  <si>
    <t>Vokas su burbulinė plevelė (k/20 - 370 mm +- 10 mm x 480 mm +- 10 mm)</t>
  </si>
  <si>
    <t>370 +-10 mm</t>
  </si>
  <si>
    <t>480 +- 10 mm</t>
  </si>
  <si>
    <t>Baltas arba rudas</t>
  </si>
  <si>
    <t>Lipni pakavimo juosta (4,8 cm +- 0,2 cm x 66 m + -6 m)</t>
  </si>
  <si>
    <t>4,8 cm +- 0,2 cm</t>
  </si>
  <si>
    <t>66 m +- 6 m</t>
  </si>
  <si>
    <t>Skaidrus arba rudas</t>
  </si>
  <si>
    <t>Solvent - natūralaus kaučiuko klijų</t>
  </si>
  <si>
    <t>Lipnios etiketės Vellum (105 mm +- 1 mm x 150 mm +- 1 mm)</t>
  </si>
  <si>
    <t>105 mm +- 1 mm</t>
  </si>
  <si>
    <t>150 mm +- 1 mm</t>
  </si>
  <si>
    <t>350 vnt +- 150 vnt</t>
  </si>
  <si>
    <t>Baltas (Matinis)</t>
  </si>
  <si>
    <t>Standartiniai klijai</t>
  </si>
  <si>
    <t>Žalias (Matinis)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</si>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</sst>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color rgb="FF0070C0"/>
      <name val="Arial"/>
      <family val="2"/>
      <charset val="186"/>
    </font>
    <font>
      <b/>
      <i/>
      <sz val="10"/>
      <color rgb="FF0070C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10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U20"/>
  <sheetViews>
    <sheetView showGridLines="0" tabSelected="1" topLeftCell="B1" workbookViewId="0">
      <selection activeCell="U7" sqref="U7"/>
    </sheetView>
  </sheetViews>
  <sheetFormatPr defaultColWidth="13.140625" defaultRowHeight="12.75" x14ac:dyDescent="0.2"/>
  <cols>
    <col min="1" max="1" width="6.140625" style="9" customWidth="1"/>
    <col min="2" max="2" width="24.140625" style="9" customWidth="1"/>
    <col min="3" max="16384" width="13.140625" style="9"/>
  </cols>
  <sheetData>
    <row r="1" spans="1:21" x14ac:dyDescent="0.2">
      <c r="A1" s="8"/>
      <c r="T1" s="35" t="s">
        <v>0</v>
      </c>
      <c r="U1" s="35"/>
    </row>
    <row r="2" spans="1:21" x14ac:dyDescent="0.2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</row>
    <row r="3" spans="1:21" ht="13.5" thickBot="1" x14ac:dyDescent="0.25">
      <c r="A3" s="11"/>
      <c r="B3" s="11"/>
      <c r="C3" s="11"/>
      <c r="D3" s="11"/>
      <c r="E3" s="11"/>
      <c r="T3" s="11"/>
      <c r="U3" s="11"/>
    </row>
    <row r="4" spans="1:21" s="10" customFormat="1" ht="63.75" x14ac:dyDescent="0.2">
      <c r="A4" s="2" t="s">
        <v>2</v>
      </c>
      <c r="B4" s="2" t="s">
        <v>3</v>
      </c>
      <c r="C4" s="2" t="s">
        <v>4</v>
      </c>
      <c r="D4" s="2" t="s">
        <v>5</v>
      </c>
      <c r="E4" s="6" t="s">
        <v>6</v>
      </c>
      <c r="F4" s="18" t="s">
        <v>7</v>
      </c>
      <c r="G4" s="19" t="s">
        <v>8</v>
      </c>
      <c r="H4" s="18" t="s">
        <v>9</v>
      </c>
      <c r="I4" s="19" t="s">
        <v>10</v>
      </c>
      <c r="J4" s="18" t="s">
        <v>11</v>
      </c>
      <c r="K4" s="19" t="s">
        <v>12</v>
      </c>
      <c r="L4" s="18" t="s">
        <v>13</v>
      </c>
      <c r="M4" s="19" t="s">
        <v>14</v>
      </c>
      <c r="N4" s="18" t="s">
        <v>15</v>
      </c>
      <c r="O4" s="19" t="s">
        <v>16</v>
      </c>
      <c r="P4" s="18" t="s">
        <v>17</v>
      </c>
      <c r="Q4" s="19" t="s">
        <v>18</v>
      </c>
      <c r="R4" s="18" t="s">
        <v>19</v>
      </c>
      <c r="S4" s="19" t="s">
        <v>20</v>
      </c>
      <c r="T4" s="3" t="s">
        <v>21</v>
      </c>
      <c r="U4" s="3" t="s">
        <v>22</v>
      </c>
    </row>
    <row r="5" spans="1:21" x14ac:dyDescent="0.2">
      <c r="A5" s="2" t="s">
        <v>23</v>
      </c>
      <c r="B5" s="2" t="s">
        <v>24</v>
      </c>
      <c r="C5" s="2" t="s">
        <v>25</v>
      </c>
      <c r="D5" s="2" t="s">
        <v>26</v>
      </c>
      <c r="E5" s="6" t="s">
        <v>27</v>
      </c>
      <c r="F5" s="20" t="s">
        <v>28</v>
      </c>
      <c r="G5" s="21" t="s">
        <v>29</v>
      </c>
      <c r="H5" s="20" t="s">
        <v>30</v>
      </c>
      <c r="I5" s="21" t="s">
        <v>31</v>
      </c>
      <c r="J5" s="20" t="s">
        <v>32</v>
      </c>
      <c r="K5" s="22" t="s">
        <v>33</v>
      </c>
      <c r="L5" s="25" t="s">
        <v>34</v>
      </c>
      <c r="M5" s="22" t="s">
        <v>35</v>
      </c>
      <c r="N5" s="25" t="s">
        <v>36</v>
      </c>
      <c r="O5" s="22" t="s">
        <v>37</v>
      </c>
      <c r="P5" s="25" t="s">
        <v>38</v>
      </c>
      <c r="Q5" s="22" t="s">
        <v>39</v>
      </c>
      <c r="R5" s="25" t="s">
        <v>40</v>
      </c>
      <c r="S5" s="22" t="s">
        <v>41</v>
      </c>
      <c r="T5" s="4" t="s">
        <v>42</v>
      </c>
      <c r="U5" s="5" t="s">
        <v>43</v>
      </c>
    </row>
    <row r="6" spans="1:21" ht="38.25" x14ac:dyDescent="0.2">
      <c r="A6" s="2">
        <v>1</v>
      </c>
      <c r="B6" s="1" t="s">
        <v>44</v>
      </c>
      <c r="C6" s="1" t="s">
        <v>45</v>
      </c>
      <c r="D6" s="7">
        <v>1600</v>
      </c>
      <c r="E6" s="13" t="s">
        <v>46</v>
      </c>
      <c r="F6" s="14" t="s">
        <v>47</v>
      </c>
      <c r="G6" s="15" t="s">
        <v>46</v>
      </c>
      <c r="H6" s="14" t="s">
        <v>48</v>
      </c>
      <c r="I6" s="15" t="s">
        <v>46</v>
      </c>
      <c r="J6" s="14" t="s">
        <v>49</v>
      </c>
      <c r="K6" s="15" t="s">
        <v>46</v>
      </c>
      <c r="L6" s="26" t="s">
        <v>50</v>
      </c>
      <c r="M6" s="23" t="s">
        <v>51</v>
      </c>
      <c r="N6" s="26" t="s">
        <v>50</v>
      </c>
      <c r="O6" s="23" t="s">
        <v>51</v>
      </c>
      <c r="P6" s="14" t="s">
        <v>52</v>
      </c>
      <c r="Q6" s="15" t="s">
        <v>46</v>
      </c>
      <c r="R6" s="26" t="s">
        <v>50</v>
      </c>
      <c r="S6" s="23" t="s">
        <v>51</v>
      </c>
      <c r="T6" s="15" t="s">
        <v>46</v>
      </c>
      <c r="U6" s="28" t="e">
        <f>T6*D6</f>
        <v>#VALUE!</v>
      </c>
    </row>
    <row r="7" spans="1:21" ht="38.25" x14ac:dyDescent="0.2">
      <c r="A7" s="2">
        <v>2</v>
      </c>
      <c r="B7" s="1" t="s">
        <v>53</v>
      </c>
      <c r="C7" s="1" t="s">
        <v>45</v>
      </c>
      <c r="D7" s="1">
        <v>180</v>
      </c>
      <c r="E7" s="13" t="s">
        <v>46</v>
      </c>
      <c r="F7" s="14" t="s">
        <v>47</v>
      </c>
      <c r="G7" s="15" t="s">
        <v>46</v>
      </c>
      <c r="H7" s="14" t="s">
        <v>48</v>
      </c>
      <c r="I7" s="15" t="s">
        <v>46</v>
      </c>
      <c r="J7" s="14" t="s">
        <v>49</v>
      </c>
      <c r="K7" s="15" t="s">
        <v>46</v>
      </c>
      <c r="L7" s="26" t="s">
        <v>50</v>
      </c>
      <c r="M7" s="23" t="s">
        <v>51</v>
      </c>
      <c r="N7" s="26" t="s">
        <v>50</v>
      </c>
      <c r="O7" s="23" t="s">
        <v>51</v>
      </c>
      <c r="P7" s="14" t="s">
        <v>54</v>
      </c>
      <c r="Q7" s="15" t="s">
        <v>46</v>
      </c>
      <c r="R7" s="26" t="s">
        <v>50</v>
      </c>
      <c r="S7" s="23" t="s">
        <v>51</v>
      </c>
      <c r="T7" s="15" t="s">
        <v>46</v>
      </c>
      <c r="U7" s="28" t="e">
        <f t="shared" ref="U7:U14" si="0">T7*D7</f>
        <v>#VALUE!</v>
      </c>
    </row>
    <row r="8" spans="1:21" ht="51" x14ac:dyDescent="0.2">
      <c r="A8" s="2">
        <v>3</v>
      </c>
      <c r="B8" s="1" t="s">
        <v>55</v>
      </c>
      <c r="C8" s="1" t="s">
        <v>45</v>
      </c>
      <c r="D8" s="1">
        <v>300</v>
      </c>
      <c r="E8" s="13" t="s">
        <v>46</v>
      </c>
      <c r="F8" s="14" t="s">
        <v>56</v>
      </c>
      <c r="G8" s="15" t="s">
        <v>46</v>
      </c>
      <c r="H8" s="14" t="s">
        <v>57</v>
      </c>
      <c r="I8" s="15" t="s">
        <v>46</v>
      </c>
      <c r="J8" s="14" t="s">
        <v>58</v>
      </c>
      <c r="K8" s="15" t="s">
        <v>46</v>
      </c>
      <c r="L8" s="14" t="s">
        <v>59</v>
      </c>
      <c r="M8" s="15" t="s">
        <v>46</v>
      </c>
      <c r="N8" s="26" t="s">
        <v>50</v>
      </c>
      <c r="O8" s="23" t="s">
        <v>51</v>
      </c>
      <c r="P8" s="14" t="s">
        <v>52</v>
      </c>
      <c r="Q8" s="15" t="s">
        <v>46</v>
      </c>
      <c r="R8" s="26" t="s">
        <v>50</v>
      </c>
      <c r="S8" s="23" t="s">
        <v>51</v>
      </c>
      <c r="T8" s="15" t="s">
        <v>46</v>
      </c>
      <c r="U8" s="28" t="e">
        <f t="shared" si="0"/>
        <v>#VALUE!</v>
      </c>
    </row>
    <row r="9" spans="1:21" ht="25.5" x14ac:dyDescent="0.2">
      <c r="A9" s="2">
        <v>4</v>
      </c>
      <c r="B9" s="1" t="s">
        <v>60</v>
      </c>
      <c r="C9" s="1" t="s">
        <v>45</v>
      </c>
      <c r="D9" s="1">
        <v>30</v>
      </c>
      <c r="E9" s="13" t="s">
        <v>46</v>
      </c>
      <c r="F9" s="14" t="s">
        <v>61</v>
      </c>
      <c r="G9" s="15" t="s">
        <v>46</v>
      </c>
      <c r="H9" s="14" t="s">
        <v>62</v>
      </c>
      <c r="I9" s="15" t="s">
        <v>46</v>
      </c>
      <c r="J9" s="14" t="s">
        <v>63</v>
      </c>
      <c r="K9" s="15" t="s">
        <v>46</v>
      </c>
      <c r="L9" s="26" t="s">
        <v>50</v>
      </c>
      <c r="M9" s="23" t="s">
        <v>51</v>
      </c>
      <c r="N9" s="26" t="s">
        <v>50</v>
      </c>
      <c r="O9" s="23" t="s">
        <v>51</v>
      </c>
      <c r="P9" s="14" t="s">
        <v>52</v>
      </c>
      <c r="Q9" s="15" t="s">
        <v>46</v>
      </c>
      <c r="R9" s="26" t="s">
        <v>50</v>
      </c>
      <c r="S9" s="23" t="s">
        <v>51</v>
      </c>
      <c r="T9" s="15" t="s">
        <v>46</v>
      </c>
      <c r="U9" s="28" t="e">
        <f>T9*D9</f>
        <v>#VALUE!</v>
      </c>
    </row>
    <row r="10" spans="1:21" ht="38.25" x14ac:dyDescent="0.2">
      <c r="A10" s="2">
        <v>5</v>
      </c>
      <c r="B10" s="1" t="s">
        <v>64</v>
      </c>
      <c r="C10" s="1" t="s">
        <v>45</v>
      </c>
      <c r="D10" s="1">
        <v>100</v>
      </c>
      <c r="E10" s="13" t="s">
        <v>46</v>
      </c>
      <c r="F10" s="14" t="s">
        <v>65</v>
      </c>
      <c r="G10" s="15" t="s">
        <v>46</v>
      </c>
      <c r="H10" s="14" t="s">
        <v>66</v>
      </c>
      <c r="I10" s="15" t="s">
        <v>46</v>
      </c>
      <c r="J10" s="14" t="s">
        <v>67</v>
      </c>
      <c r="K10" s="15" t="s">
        <v>46</v>
      </c>
      <c r="L10" s="26" t="s">
        <v>50</v>
      </c>
      <c r="M10" s="23" t="s">
        <v>51</v>
      </c>
      <c r="N10" s="14" t="s">
        <v>68</v>
      </c>
      <c r="O10" s="15" t="s">
        <v>46</v>
      </c>
      <c r="P10" s="14" t="s">
        <v>52</v>
      </c>
      <c r="Q10" s="15" t="s">
        <v>46</v>
      </c>
      <c r="R10" s="26" t="s">
        <v>50</v>
      </c>
      <c r="S10" s="23" t="s">
        <v>51</v>
      </c>
      <c r="T10" s="15" t="s">
        <v>46</v>
      </c>
      <c r="U10" s="28" t="e">
        <f>T10*D10</f>
        <v>#VALUE!</v>
      </c>
    </row>
    <row r="11" spans="1:21" ht="38.25" x14ac:dyDescent="0.2">
      <c r="A11" s="2">
        <v>6</v>
      </c>
      <c r="B11" s="1" t="s">
        <v>69</v>
      </c>
      <c r="C11" s="1" t="s">
        <v>45</v>
      </c>
      <c r="D11" s="1">
        <v>500</v>
      </c>
      <c r="E11" s="13" t="s">
        <v>46</v>
      </c>
      <c r="F11" s="14" t="s">
        <v>70</v>
      </c>
      <c r="G11" s="15" t="s">
        <v>46</v>
      </c>
      <c r="H11" s="14" t="s">
        <v>71</v>
      </c>
      <c r="I11" s="15" t="s">
        <v>46</v>
      </c>
      <c r="J11" s="26" t="s">
        <v>50</v>
      </c>
      <c r="K11" s="23" t="s">
        <v>51</v>
      </c>
      <c r="L11" s="26" t="s">
        <v>50</v>
      </c>
      <c r="M11" s="23" t="s">
        <v>51</v>
      </c>
      <c r="N11" s="26" t="s">
        <v>50</v>
      </c>
      <c r="O11" s="23" t="s">
        <v>51</v>
      </c>
      <c r="P11" s="14" t="s">
        <v>72</v>
      </c>
      <c r="Q11" s="15" t="s">
        <v>46</v>
      </c>
      <c r="R11" s="26" t="s">
        <v>50</v>
      </c>
      <c r="S11" s="23" t="s">
        <v>51</v>
      </c>
      <c r="T11" s="15" t="s">
        <v>46</v>
      </c>
      <c r="U11" s="28" t="e">
        <f t="shared" si="0"/>
        <v>#VALUE!</v>
      </c>
    </row>
    <row r="12" spans="1:21" ht="38.25" x14ac:dyDescent="0.2">
      <c r="A12" s="2">
        <v>7</v>
      </c>
      <c r="B12" s="1" t="s">
        <v>73</v>
      </c>
      <c r="C12" s="1" t="s">
        <v>45</v>
      </c>
      <c r="D12" s="7">
        <v>4000</v>
      </c>
      <c r="E12" s="13" t="s">
        <v>46</v>
      </c>
      <c r="F12" s="14" t="s">
        <v>74</v>
      </c>
      <c r="G12" s="15" t="s">
        <v>46</v>
      </c>
      <c r="H12" s="14" t="s">
        <v>75</v>
      </c>
      <c r="I12" s="15" t="s">
        <v>46</v>
      </c>
      <c r="J12" s="26" t="s">
        <v>50</v>
      </c>
      <c r="K12" s="23" t="s">
        <v>51</v>
      </c>
      <c r="L12" s="26" t="s">
        <v>50</v>
      </c>
      <c r="M12" s="23" t="s">
        <v>51</v>
      </c>
      <c r="N12" s="26" t="s">
        <v>50</v>
      </c>
      <c r="O12" s="23" t="s">
        <v>51</v>
      </c>
      <c r="P12" s="14" t="s">
        <v>76</v>
      </c>
      <c r="Q12" s="15" t="s">
        <v>46</v>
      </c>
      <c r="R12" s="14" t="s">
        <v>77</v>
      </c>
      <c r="S12" s="15" t="s">
        <v>46</v>
      </c>
      <c r="T12" s="15" t="s">
        <v>46</v>
      </c>
      <c r="U12" s="28" t="e">
        <f t="shared" si="0"/>
        <v>#VALUE!</v>
      </c>
    </row>
    <row r="13" spans="1:21" ht="38.25" x14ac:dyDescent="0.2">
      <c r="A13" s="2">
        <v>8</v>
      </c>
      <c r="B13" s="1" t="s">
        <v>78</v>
      </c>
      <c r="C13" s="1" t="s">
        <v>45</v>
      </c>
      <c r="D13" s="7">
        <v>100000</v>
      </c>
      <c r="E13" s="13" t="s">
        <v>46</v>
      </c>
      <c r="F13" s="14" t="s">
        <v>79</v>
      </c>
      <c r="G13" s="15" t="s">
        <v>46</v>
      </c>
      <c r="H13" s="14" t="s">
        <v>80</v>
      </c>
      <c r="I13" s="15" t="s">
        <v>46</v>
      </c>
      <c r="J13" s="26" t="s">
        <v>50</v>
      </c>
      <c r="K13" s="23" t="s">
        <v>51</v>
      </c>
      <c r="L13" s="26" t="s">
        <v>50</v>
      </c>
      <c r="M13" s="23" t="s">
        <v>51</v>
      </c>
      <c r="N13" s="14" t="s">
        <v>81</v>
      </c>
      <c r="O13" s="15" t="s">
        <v>46</v>
      </c>
      <c r="P13" s="14" t="s">
        <v>82</v>
      </c>
      <c r="Q13" s="15" t="s">
        <v>46</v>
      </c>
      <c r="R13" s="14" t="s">
        <v>83</v>
      </c>
      <c r="S13" s="15" t="s">
        <v>46</v>
      </c>
      <c r="T13" s="15" t="s">
        <v>46</v>
      </c>
      <c r="U13" s="28" t="e">
        <f t="shared" si="0"/>
        <v>#VALUE!</v>
      </c>
    </row>
    <row r="14" spans="1:21" ht="39" thickBot="1" x14ac:dyDescent="0.25">
      <c r="A14" s="2">
        <v>9</v>
      </c>
      <c r="B14" s="1" t="s">
        <v>78</v>
      </c>
      <c r="C14" s="1" t="s">
        <v>45</v>
      </c>
      <c r="D14" s="7">
        <v>200000</v>
      </c>
      <c r="E14" s="13" t="s">
        <v>46</v>
      </c>
      <c r="F14" s="16" t="s">
        <v>79</v>
      </c>
      <c r="G14" s="17" t="s">
        <v>46</v>
      </c>
      <c r="H14" s="16" t="s">
        <v>80</v>
      </c>
      <c r="I14" s="17" t="s">
        <v>46</v>
      </c>
      <c r="J14" s="27" t="s">
        <v>50</v>
      </c>
      <c r="K14" s="24" t="s">
        <v>51</v>
      </c>
      <c r="L14" s="27" t="s">
        <v>50</v>
      </c>
      <c r="M14" s="24" t="s">
        <v>51</v>
      </c>
      <c r="N14" s="16" t="s">
        <v>81</v>
      </c>
      <c r="O14" s="17" t="s">
        <v>46</v>
      </c>
      <c r="P14" s="16" t="s">
        <v>84</v>
      </c>
      <c r="Q14" s="17" t="s">
        <v>46</v>
      </c>
      <c r="R14" s="16" t="s">
        <v>83</v>
      </c>
      <c r="S14" s="17" t="s">
        <v>46</v>
      </c>
      <c r="T14" s="15" t="s">
        <v>46</v>
      </c>
      <c r="U14" s="28" t="e">
        <f t="shared" si="0"/>
        <v>#VALUE!</v>
      </c>
    </row>
    <row r="15" spans="1:21" x14ac:dyDescent="0.2">
      <c r="A15" s="37" t="s">
        <v>85</v>
      </c>
      <c r="B15" s="37"/>
      <c r="C15" s="37"/>
      <c r="D15" s="37"/>
      <c r="E15" s="37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28" t="e">
        <f>SUM(U6:U14)</f>
        <v>#VALUE!</v>
      </c>
    </row>
    <row r="16" spans="1:21" x14ac:dyDescent="0.2">
      <c r="A16" s="31" t="s">
        <v>86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29" t="s">
        <v>46</v>
      </c>
    </row>
    <row r="17" spans="1:21" x14ac:dyDescent="0.2">
      <c r="A17" s="32" t="s">
        <v>87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4"/>
      <c r="U17" s="28" t="e">
        <f>SUM(U15:U16)</f>
        <v>#VALUE!</v>
      </c>
    </row>
    <row r="18" spans="1:2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20" spans="1:21" x14ac:dyDescent="0.2">
      <c r="A20" s="30" t="s">
        <v>88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</sheetData>
  <mergeCells count="6">
    <mergeCell ref="A20:U20"/>
    <mergeCell ref="A16:T16"/>
    <mergeCell ref="A17:T17"/>
    <mergeCell ref="T1:U1"/>
    <mergeCell ref="A2:U2"/>
    <mergeCell ref="A15:T1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174e2526-1205-4a65-b23b-c71d1ac53409"/>
    <ds:schemaRef ds:uri="http://schemas.microsoft.com/office/2006/documentManagement/types"/>
    <ds:schemaRef ds:uri="3db48862-3d5a-4b5b-a8ee-b1270852f994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52C50B5-3AD4-4866-9D72-3BFF63429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2026-03-13T14:45:38Z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